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3" i="2"/>
  <c r="C23"/>
  <c r="D23"/>
  <c r="E23"/>
  <c r="A23"/>
  <c r="F3" i="1"/>
  <c r="B23"/>
  <c r="A23"/>
</calcChain>
</file>

<file path=xl/sharedStrings.xml><?xml version="1.0" encoding="utf-8"?>
<sst xmlns="http://schemas.openxmlformats.org/spreadsheetml/2006/main" count="16" uniqueCount="16">
  <si>
    <t>直接飞</t>
    <phoneticPr fontId="1" type="noConversion"/>
  </si>
  <si>
    <t>大破甲</t>
    <phoneticPr fontId="1" type="noConversion"/>
  </si>
  <si>
    <t>30+1.35*319=</t>
    <phoneticPr fontId="1" type="noConversion"/>
  </si>
  <si>
    <t>x=</t>
    <phoneticPr fontId="1" type="noConversion"/>
  </si>
  <si>
    <t>(460.65-x)/(460.65)=22296.45/24128.75</t>
    <phoneticPr fontId="1" type="noConversion"/>
  </si>
  <si>
    <t>圣十字</t>
    <phoneticPr fontId="1" type="noConversion"/>
  </si>
  <si>
    <t>圣十字-破甲</t>
    <phoneticPr fontId="1" type="noConversion"/>
  </si>
  <si>
    <t>十字架</t>
    <phoneticPr fontId="1" type="noConversion"/>
  </si>
  <si>
    <t>十字架-破甲</t>
    <phoneticPr fontId="1" type="noConversion"/>
  </si>
  <si>
    <t>35+330*1.35=</t>
    <phoneticPr fontId="1" type="noConversion"/>
  </si>
  <si>
    <t>(480.5-w)/480.5=16545.9/18372.55</t>
    <phoneticPr fontId="1" type="noConversion"/>
  </si>
  <si>
    <t>w=47.78</t>
    <phoneticPr fontId="1" type="noConversion"/>
  </si>
  <si>
    <t>(480.5-m)/480.5=16628.8/18426.1</t>
    <phoneticPr fontId="1" type="noConversion"/>
  </si>
  <si>
    <t>m=46.87</t>
    <phoneticPr fontId="1" type="noConversion"/>
  </si>
  <si>
    <t>35/47=</t>
    <phoneticPr fontId="1" type="noConversion"/>
  </si>
  <si>
    <t>怀疑双防有效度为75%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</si>
</sst>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I1" sqref="I1"/>
    </sheetView>
  </sheetViews>
  <sheetFormatPr defaultRowHeight="13.5"/>
  <sheetData>
    <row r="1" spans="1:7">
      <c r="A1" t="s">
        <v>0</v>
      </c>
      <c r="B1" t="s">
        <v>1</v>
      </c>
    </row>
    <row r="2" spans="1:7">
      <c r="A2">
        <v>21358</v>
      </c>
      <c r="B2">
        <v>23745</v>
      </c>
    </row>
    <row r="3" spans="1:7">
      <c r="A3">
        <v>21904</v>
      </c>
      <c r="B3">
        <v>23973</v>
      </c>
      <c r="D3" t="s">
        <v>2</v>
      </c>
      <c r="F3">
        <f>30+1.35*319</f>
        <v>460.65000000000003</v>
      </c>
    </row>
    <row r="4" spans="1:7">
      <c r="A4">
        <v>21643</v>
      </c>
      <c r="B4">
        <v>24072</v>
      </c>
    </row>
    <row r="5" spans="1:7">
      <c r="A5">
        <v>22990</v>
      </c>
      <c r="B5">
        <v>23565</v>
      </c>
      <c r="D5" t="s">
        <v>4</v>
      </c>
    </row>
    <row r="6" spans="1:7">
      <c r="A6">
        <v>22645</v>
      </c>
      <c r="B6">
        <v>23394</v>
      </c>
      <c r="D6" t="s">
        <v>3</v>
      </c>
      <c r="E6">
        <v>34.981000000000002</v>
      </c>
    </row>
    <row r="7" spans="1:7">
      <c r="A7">
        <v>22450</v>
      </c>
      <c r="B7">
        <v>24302</v>
      </c>
    </row>
    <row r="8" spans="1:7">
      <c r="A8">
        <v>21996</v>
      </c>
      <c r="B8">
        <v>23951</v>
      </c>
    </row>
    <row r="9" spans="1:7">
      <c r="A9">
        <v>21438</v>
      </c>
      <c r="B9">
        <v>24688</v>
      </c>
    </row>
    <row r="10" spans="1:7">
      <c r="A10">
        <v>22700</v>
      </c>
      <c r="B10">
        <v>24633</v>
      </c>
    </row>
    <row r="11" spans="1:7">
      <c r="A11">
        <v>22136</v>
      </c>
      <c r="B11">
        <v>24328</v>
      </c>
    </row>
    <row r="12" spans="1:7">
      <c r="A12">
        <v>22317</v>
      </c>
      <c r="B12">
        <v>23858</v>
      </c>
    </row>
    <row r="13" spans="1:7">
      <c r="A13">
        <v>23056</v>
      </c>
      <c r="B13">
        <v>24145</v>
      </c>
    </row>
    <row r="14" spans="1:7">
      <c r="A14">
        <v>23036</v>
      </c>
      <c r="B14">
        <v>24525</v>
      </c>
    </row>
    <row r="15" spans="1:7">
      <c r="A15">
        <v>21746</v>
      </c>
      <c r="B15">
        <v>24265</v>
      </c>
      <c r="G15">
        <v>2</v>
      </c>
    </row>
    <row r="16" spans="1:7">
      <c r="A16">
        <v>22606</v>
      </c>
      <c r="B16">
        <v>24998</v>
      </c>
    </row>
    <row r="17" spans="1:2">
      <c r="A17">
        <v>22762</v>
      </c>
      <c r="B17">
        <v>24321</v>
      </c>
    </row>
    <row r="18" spans="1:2">
      <c r="A18">
        <v>21767</v>
      </c>
      <c r="B18">
        <v>24118</v>
      </c>
    </row>
    <row r="19" spans="1:2">
      <c r="A19">
        <v>22191</v>
      </c>
      <c r="B19">
        <v>24333</v>
      </c>
    </row>
    <row r="20" spans="1:2">
      <c r="A20">
        <v>22394</v>
      </c>
      <c r="B20">
        <v>23849</v>
      </c>
    </row>
    <row r="21" spans="1:2">
      <c r="A21">
        <v>22794</v>
      </c>
      <c r="B21">
        <v>23512</v>
      </c>
    </row>
    <row r="23" spans="1:2">
      <c r="A23">
        <f>SUM(A2:A21)/20</f>
        <v>22296.45</v>
      </c>
      <c r="B23">
        <f>SUM(B2:B21)/20</f>
        <v>24128.75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J18" sqref="J18"/>
    </sheetView>
  </sheetViews>
  <sheetFormatPr defaultRowHeight="13.5"/>
  <sheetData>
    <row r="1" spans="1:9">
      <c r="A1" t="s">
        <v>5</v>
      </c>
      <c r="B1" t="s">
        <v>6</v>
      </c>
      <c r="D1" t="s">
        <v>7</v>
      </c>
      <c r="E1" t="s">
        <v>8</v>
      </c>
    </row>
    <row r="2" spans="1:9">
      <c r="A2">
        <v>16748</v>
      </c>
      <c r="B2">
        <v>19745</v>
      </c>
      <c r="D2">
        <v>16158</v>
      </c>
      <c r="E2">
        <v>19770</v>
      </c>
    </row>
    <row r="3" spans="1:9">
      <c r="A3">
        <v>17049</v>
      </c>
      <c r="B3">
        <v>18345</v>
      </c>
      <c r="D3">
        <v>16739</v>
      </c>
      <c r="E3">
        <v>17636</v>
      </c>
      <c r="G3" t="s">
        <v>9</v>
      </c>
      <c r="I3">
        <v>480.5</v>
      </c>
    </row>
    <row r="4" spans="1:9">
      <c r="A4">
        <v>15978</v>
      </c>
      <c r="B4">
        <v>19751</v>
      </c>
      <c r="D4">
        <v>16976</v>
      </c>
      <c r="E4">
        <v>17539</v>
      </c>
      <c r="G4" t="s">
        <v>10</v>
      </c>
    </row>
    <row r="5" spans="1:9">
      <c r="A5">
        <v>17007</v>
      </c>
      <c r="B5">
        <v>18789</v>
      </c>
      <c r="D5">
        <v>16706</v>
      </c>
      <c r="E5">
        <v>18069</v>
      </c>
    </row>
    <row r="6" spans="1:9">
      <c r="A6">
        <v>16824</v>
      </c>
      <c r="B6">
        <v>16764</v>
      </c>
      <c r="D6">
        <v>15450</v>
      </c>
      <c r="E6">
        <v>17952</v>
      </c>
      <c r="G6" t="s">
        <v>11</v>
      </c>
    </row>
    <row r="7" spans="1:9">
      <c r="A7">
        <v>16602</v>
      </c>
      <c r="B7">
        <v>19425</v>
      </c>
      <c r="D7">
        <v>16365</v>
      </c>
      <c r="E7">
        <v>18986</v>
      </c>
    </row>
    <row r="8" spans="1:9">
      <c r="A8">
        <v>17070</v>
      </c>
      <c r="B8">
        <v>18669</v>
      </c>
      <c r="D8">
        <v>17484</v>
      </c>
      <c r="E8">
        <v>19521</v>
      </c>
      <c r="G8" t="s">
        <v>12</v>
      </c>
    </row>
    <row r="9" spans="1:9">
      <c r="A9">
        <v>16410</v>
      </c>
      <c r="B9">
        <v>18525</v>
      </c>
      <c r="D9">
        <v>16853</v>
      </c>
      <c r="E9">
        <v>17233</v>
      </c>
      <c r="G9" t="s">
        <v>13</v>
      </c>
    </row>
    <row r="10" spans="1:9">
      <c r="A10">
        <v>15938</v>
      </c>
      <c r="B10">
        <v>17691</v>
      </c>
      <c r="D10">
        <v>17661</v>
      </c>
      <c r="E10">
        <v>18128</v>
      </c>
    </row>
    <row r="11" spans="1:9">
      <c r="A11">
        <v>15882</v>
      </c>
      <c r="B11">
        <v>18006</v>
      </c>
      <c r="D11">
        <v>17082</v>
      </c>
      <c r="E11">
        <v>18377</v>
      </c>
    </row>
    <row r="12" spans="1:9">
      <c r="A12">
        <v>15605</v>
      </c>
      <c r="B12">
        <v>18740</v>
      </c>
      <c r="D12">
        <v>15805</v>
      </c>
      <c r="E12">
        <v>17889</v>
      </c>
    </row>
    <row r="13" spans="1:9">
      <c r="A13">
        <v>17412</v>
      </c>
      <c r="B13">
        <v>18961</v>
      </c>
      <c r="D13">
        <v>17023</v>
      </c>
      <c r="E13">
        <v>17928</v>
      </c>
      <c r="G13" t="s">
        <v>14</v>
      </c>
      <c r="H13">
        <v>0.74460000000000004</v>
      </c>
    </row>
    <row r="14" spans="1:9">
      <c r="A14">
        <v>16522</v>
      </c>
      <c r="B14">
        <v>16991</v>
      </c>
      <c r="D14">
        <v>17209</v>
      </c>
      <c r="E14">
        <v>18512</v>
      </c>
      <c r="G14" t="s">
        <v>15</v>
      </c>
    </row>
    <row r="15" spans="1:9">
      <c r="A15">
        <v>16901</v>
      </c>
      <c r="B15">
        <v>18675</v>
      </c>
      <c r="D15">
        <v>17433</v>
      </c>
      <c r="E15">
        <v>19332</v>
      </c>
    </row>
    <row r="16" spans="1:9">
      <c r="A16">
        <v>15941</v>
      </c>
      <c r="B16">
        <v>18268</v>
      </c>
      <c r="D16">
        <v>16470</v>
      </c>
      <c r="E16">
        <v>20254</v>
      </c>
    </row>
    <row r="17" spans="1:5">
      <c r="A17">
        <v>16606</v>
      </c>
      <c r="B17">
        <v>16696</v>
      </c>
      <c r="D17">
        <v>16498</v>
      </c>
      <c r="E17">
        <v>17561</v>
      </c>
    </row>
    <row r="18" spans="1:5">
      <c r="A18">
        <v>16429</v>
      </c>
      <c r="B18">
        <v>17426</v>
      </c>
      <c r="D18">
        <v>15976</v>
      </c>
      <c r="E18">
        <v>18602</v>
      </c>
    </row>
    <row r="19" spans="1:5">
      <c r="A19">
        <v>16653</v>
      </c>
      <c r="B19">
        <v>18751</v>
      </c>
      <c r="D19">
        <v>16557</v>
      </c>
      <c r="E19">
        <v>18849</v>
      </c>
    </row>
    <row r="20" spans="1:5">
      <c r="A20">
        <v>16868</v>
      </c>
      <c r="B20">
        <v>18264</v>
      </c>
      <c r="D20">
        <v>16251</v>
      </c>
      <c r="E20">
        <v>18349</v>
      </c>
    </row>
    <row r="21" spans="1:5">
      <c r="A21">
        <v>16473</v>
      </c>
      <c r="B21">
        <v>18969</v>
      </c>
      <c r="D21">
        <v>15880</v>
      </c>
      <c r="E21">
        <v>18035</v>
      </c>
    </row>
    <row r="23" spans="1:5">
      <c r="A23">
        <f>SUM(A2:A21)/20</f>
        <v>16545.900000000001</v>
      </c>
      <c r="B23">
        <f t="shared" ref="B23:E23" si="0">SUM(B2:B21)/20</f>
        <v>18372.55</v>
      </c>
      <c r="C23">
        <f t="shared" si="0"/>
        <v>0</v>
      </c>
      <c r="D23">
        <f t="shared" si="0"/>
        <v>16628.8</v>
      </c>
      <c r="E23">
        <f t="shared" si="0"/>
        <v>18426.099999999999</v>
      </c>
    </row>
  </sheetData>
  <sortState ref="G13:H15">
    <sortCondition ref="G14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2016-05-25T07:10:53Z</dcterms:modified>
</cp:coreProperties>
</file>